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1D47B6F3-8392-4A69-90D6-A39EB0D26B1C}" xr6:coauthVersionLast="46" xr6:coauthVersionMax="46" xr10:uidLastSave="{00000000-0000-0000-0000-000000000000}"/>
  <bookViews>
    <workbookView xWindow="2730" yWindow="600" windowWidth="144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<sst xmlns="http://schemas.openxmlformats.org/spreadsheetml/2006/main" count="129" uniqueCount="71">
  <si>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</si>
  <si>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</si>
  <si>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</si>
  <si>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</si>
  <si>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</si>
  <si>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</si>
  <si>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</si>
  <si>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</si>
  <si>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</si>
  <si>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</si>
  <si>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</si>
  <si>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</si>
  <si>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</si>
  <si>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</si>
  <si>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</si>
  <si>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</si>
  <si>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</si>
  <si>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</si>
  <si>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</si>
  <si>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</si>
  <si>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</si>
  <si>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</si>
  <si>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</si>
  <si>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</si>
  <si>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</si>
  <si>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</si>
  <si>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</si>
  <si>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</si>
  <si>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</si>
  <si>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</si>
  <si>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</si>
  <si>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</si>
  <si>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</si>
  <si>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</si>
  <si>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</si>
  <si>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</si>
  <si>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</si>
  <si>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</si>
  <si>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</si>
  <si>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</si>
  <si>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</si>
  <si>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</si>
  <si>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</si>
  <si>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</si>
  <si>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</si>
  <si>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</si>
  <si>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</si>
  <si>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</si>
  <si>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</si>
  <si>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</si>
  <si>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</si>
  <si>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</si>
  <si>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</si>
  <si>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</si>
  <si>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</si>
  <si>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</si>
  <si>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</si>
  <si>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</si>
  <si>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</si>
  <si>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</si>
  <si>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</si>
  <si>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DD4831718</t>
  </si>
  <si>
    <t>C29326 Texas DOT, Site Config, VF-2420-96X432-20-RGB G4</t>
  </si>
  <si>
    <t>SYSTEM CONFIGURATION
VF-2420-96X432-20-RGB @1</t>
  </si>
  <si>
    <t>FULL COLOR</t>
  </si>
  <si>
    <t>24X16</t>
  </si>
  <si>
    <t>IN SIGN - YES</t>
  </si>
  <si>
    <t>I/O</t>
  </si>
  <si>
    <t>Alternate</t>
  </si>
  <si>
    <t>DOOR SWITCH 2 (TC)</t>
  </si>
  <si>
    <t>DD4831731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</si>
</sst>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5" fillId="0" borderId="7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48" t="s">
        <v>62</v>
      </c>
      <c r="D1" s="48"/>
      <c r="E1" s="48"/>
      <c r="F1" s="48"/>
      <c r="G1" s="35" t="s">
        <v>49</v>
      </c>
    </row>
    <row r="2" spans="2:9" ht="30" customHeight="1" thickBot="1" x14ac:dyDescent="0.3">
      <c r="B2" s="71" t="s">
        <v>63</v>
      </c>
      <c r="C2" s="66"/>
      <c r="D2" s="66"/>
      <c r="E2" s="66"/>
      <c r="F2" s="66"/>
      <c r="G2" s="63" t="s">
        <v>60</v>
      </c>
    </row>
    <row r="3" spans="2:9" ht="15.75" thickBot="1" x14ac:dyDescent="0.3">
      <c r="B3" s="62" t="s">
        <v>0</v>
      </c>
      <c r="C3" s="59"/>
      <c r="D3" s="59" t="s">
        <v>1</v>
      </c>
      <c r="E3" s="59"/>
      <c r="F3" s="60"/>
      <c r="G3" s="64"/>
    </row>
    <row r="4" spans="2:9" x14ac:dyDescent="0.25">
      <c r="B4" s="54" t="s">
        <v>2</v>
      </c>
      <c r="C4" s="55"/>
      <c r="D4" s="55" t="s">
        <v>44</v>
      </c>
      <c r="E4" s="55"/>
      <c r="F4" s="58"/>
      <c r="G4" s="51">
        <v>1</v>
      </c>
    </row>
    <row r="5" spans="2:9" x14ac:dyDescent="0.25">
      <c r="B5" s="54" t="s">
        <v>3</v>
      </c>
      <c r="C5" s="55"/>
      <c r="D5" s="55" t="s">
        <v>13</v>
      </c>
      <c r="E5" s="55"/>
      <c r="F5" s="58"/>
      <c r="G5" s="52"/>
    </row>
    <row r="6" spans="2:9" x14ac:dyDescent="0.25">
      <c r="B6" s="61" t="s">
        <v>4</v>
      </c>
      <c r="C6" s="16" t="s">
        <v>5</v>
      </c>
      <c r="D6" s="55" t="s">
        <v>64</v>
      </c>
      <c r="E6" s="55"/>
      <c r="F6" s="58"/>
      <c r="G6" s="52"/>
    </row>
    <row r="7" spans="2:9" x14ac:dyDescent="0.25">
      <c r="B7" s="61"/>
      <c r="C7" s="16" t="s">
        <v>6</v>
      </c>
      <c r="D7" s="55" t="s">
        <v>43</v>
      </c>
      <c r="E7" s="55"/>
      <c r="F7" s="58"/>
      <c r="G7" s="52"/>
    </row>
    <row r="8" spans="2:9" x14ac:dyDescent="0.25">
      <c r="B8" s="61"/>
      <c r="C8" s="16" t="s">
        <v>7</v>
      </c>
      <c r="D8" s="55" t="s">
        <v>65</v>
      </c>
      <c r="E8" s="55"/>
      <c r="F8" s="58"/>
      <c r="G8" s="52"/>
      <c r="H8" s="45"/>
    </row>
    <row r="9" spans="2:9" x14ac:dyDescent="0.25">
      <c r="B9" s="61"/>
      <c r="C9" s="16" t="s">
        <v>8</v>
      </c>
      <c r="D9" s="56">
        <f>IF(D8="9x5","66 OR 46 - TYPE IN THE RIGHT ONE",IF(D8="16x16",20,IF(D8="24x16",20,(IF(D8="9x15",34,"SELECT MODULE SIZE")))))</f>
        <v>20</v>
      </c>
      <c r="E9" s="56"/>
      <c r="F9" s="57"/>
      <c r="G9" s="52"/>
      <c r="I9" s="46"/>
    </row>
    <row r="10" spans="2:9" x14ac:dyDescent="0.25">
      <c r="B10" s="54" t="s">
        <v>9</v>
      </c>
      <c r="C10" s="55"/>
      <c r="D10" s="56">
        <v>96</v>
      </c>
      <c r="E10" s="56"/>
      <c r="F10" s="57"/>
      <c r="G10" s="52"/>
    </row>
    <row r="11" spans="2:9" x14ac:dyDescent="0.25">
      <c r="B11" s="54" t="s">
        <v>10</v>
      </c>
      <c r="C11" s="55"/>
      <c r="D11" s="56">
        <v>432</v>
      </c>
      <c r="E11" s="56"/>
      <c r="F11" s="57"/>
      <c r="G11" s="52"/>
    </row>
    <row r="12" spans="2:9" x14ac:dyDescent="0.25">
      <c r="B12" s="54" t="s">
        <v>11</v>
      </c>
      <c r="C12" s="55"/>
      <c r="D12" s="55" t="s">
        <v>14</v>
      </c>
      <c r="E12" s="55"/>
      <c r="F12" s="58"/>
      <c r="G12" s="52"/>
    </row>
    <row r="13" spans="2:9" x14ac:dyDescent="0.25">
      <c r="B13" s="54" t="s">
        <v>12</v>
      </c>
      <c r="C13" s="55"/>
      <c r="D13" s="56">
        <v>1</v>
      </c>
      <c r="E13" s="56"/>
      <c r="F13" s="57"/>
      <c r="G13" s="52"/>
    </row>
    <row r="14" spans="2:9" ht="15.75" thickBot="1" x14ac:dyDescent="0.3">
      <c r="B14" s="74" t="s">
        <v>46</v>
      </c>
      <c r="C14" s="75"/>
      <c r="D14" s="80" t="s">
        <v>59</v>
      </c>
      <c r="E14" s="80"/>
      <c r="F14" s="81"/>
      <c r="G14" s="53"/>
    </row>
    <row r="15" spans="2:9" ht="15.75" thickBot="1" x14ac:dyDescent="0.3"/>
    <row r="16" spans="2:9" ht="15.75" thickBot="1" x14ac:dyDescent="0.3">
      <c r="B16" s="65" t="s">
        <v>51</v>
      </c>
      <c r="C16" s="66"/>
      <c r="D16" s="66"/>
      <c r="E16" s="66"/>
      <c r="F16" s="66"/>
      <c r="G16" s="51">
        <v>1</v>
      </c>
    </row>
    <row r="17" spans="2:7" x14ac:dyDescent="0.25">
      <c r="B17" s="72" t="s">
        <v>0</v>
      </c>
      <c r="C17" s="73"/>
      <c r="D17" s="32" t="s">
        <v>1</v>
      </c>
      <c r="E17" s="32" t="s">
        <v>15</v>
      </c>
      <c r="F17" s="33" t="s">
        <v>16</v>
      </c>
      <c r="G17" s="52"/>
    </row>
    <row r="18" spans="2:7" x14ac:dyDescent="0.25">
      <c r="B18" s="49" t="s">
        <v>17</v>
      </c>
      <c r="C18" s="50"/>
      <c r="D18" s="16" t="s">
        <v>18</v>
      </c>
      <c r="E18" s="16" t="s">
        <v>19</v>
      </c>
      <c r="F18" s="21" t="s">
        <v>20</v>
      </c>
      <c r="G18" s="52"/>
    </row>
    <row r="19" spans="2:7" x14ac:dyDescent="0.25">
      <c r="B19" s="49" t="s">
        <v>17</v>
      </c>
      <c r="C19" s="50"/>
      <c r="D19" s="16" t="s">
        <v>13</v>
      </c>
      <c r="E19" s="16" t="s">
        <v>19</v>
      </c>
      <c r="F19" s="21" t="s">
        <v>20</v>
      </c>
      <c r="G19" s="52"/>
    </row>
    <row r="20" spans="2:7" x14ac:dyDescent="0.25">
      <c r="B20" s="49" t="s">
        <v>17</v>
      </c>
      <c r="C20" s="50"/>
      <c r="D20" s="16" t="s">
        <v>21</v>
      </c>
      <c r="E20" s="16" t="s">
        <v>19</v>
      </c>
      <c r="F20" s="21" t="s">
        <v>20</v>
      </c>
      <c r="G20" s="52"/>
    </row>
    <row r="21" spans="2:7" x14ac:dyDescent="0.25">
      <c r="B21" s="49" t="s">
        <v>17</v>
      </c>
      <c r="C21" s="50"/>
      <c r="D21" s="16" t="s">
        <v>22</v>
      </c>
      <c r="E21" s="16" t="s">
        <v>19</v>
      </c>
      <c r="F21" s="21" t="s">
        <v>20</v>
      </c>
      <c r="G21" s="52"/>
    </row>
    <row r="22" spans="2:7" x14ac:dyDescent="0.25">
      <c r="B22" s="49" t="s">
        <v>23</v>
      </c>
      <c r="C22" s="50"/>
      <c r="D22" s="16" t="s">
        <v>33</v>
      </c>
      <c r="E22" s="16" t="s">
        <v>19</v>
      </c>
      <c r="F22" s="21" t="s">
        <v>20</v>
      </c>
      <c r="G22" s="52"/>
    </row>
    <row r="23" spans="2:7" x14ac:dyDescent="0.25">
      <c r="B23" s="49" t="s">
        <v>23</v>
      </c>
      <c r="C23" s="50"/>
      <c r="D23" s="16" t="s">
        <v>34</v>
      </c>
      <c r="E23" s="16" t="s">
        <v>19</v>
      </c>
      <c r="F23" s="21" t="s">
        <v>20</v>
      </c>
      <c r="G23" s="52"/>
    </row>
    <row r="24" spans="2:7" x14ac:dyDescent="0.25">
      <c r="B24" s="49" t="s">
        <v>23</v>
      </c>
      <c r="C24" s="50"/>
      <c r="D24" s="16" t="s">
        <v>4</v>
      </c>
      <c r="E24" s="16" t="s">
        <v>19</v>
      </c>
      <c r="F24" s="21" t="s">
        <v>20</v>
      </c>
      <c r="G24" s="52"/>
    </row>
    <row r="25" spans="2:7" x14ac:dyDescent="0.25">
      <c r="B25" s="49" t="s">
        <v>24</v>
      </c>
      <c r="C25" s="50"/>
      <c r="D25" s="16" t="s">
        <v>34</v>
      </c>
      <c r="E25" s="16" t="s">
        <v>19</v>
      </c>
      <c r="F25" s="21" t="s">
        <v>20</v>
      </c>
      <c r="G25" s="52"/>
    </row>
    <row r="26" spans="2:7" x14ac:dyDescent="0.25">
      <c r="B26" s="49" t="s">
        <v>25</v>
      </c>
      <c r="C26" s="50"/>
      <c r="D26" s="25">
        <v>4</v>
      </c>
      <c r="E26" s="15" t="s">
        <v>36</v>
      </c>
      <c r="F26" s="22" t="s">
        <v>66</v>
      </c>
      <c r="G26" s="52"/>
    </row>
    <row r="27" spans="2:7" x14ac:dyDescent="0.25">
      <c r="B27" s="49" t="s">
        <v>56</v>
      </c>
      <c r="C27" s="50"/>
      <c r="D27" s="25" t="s">
        <v>47</v>
      </c>
      <c r="E27" s="25"/>
      <c r="F27" s="21"/>
      <c r="G27" s="52"/>
    </row>
    <row r="28" spans="2:7" x14ac:dyDescent="0.25">
      <c r="B28" s="49" t="s">
        <v>57</v>
      </c>
      <c r="C28" s="50"/>
      <c r="D28" s="25" t="s">
        <v>47</v>
      </c>
      <c r="E28" s="25"/>
      <c r="F28" s="21"/>
      <c r="G28" s="52"/>
    </row>
    <row r="29" spans="2:7" x14ac:dyDescent="0.25">
      <c r="B29" s="49" t="s">
        <v>26</v>
      </c>
      <c r="C29" s="50"/>
      <c r="D29" s="15">
        <v>1</v>
      </c>
      <c r="E29" s="15" t="s">
        <v>36</v>
      </c>
      <c r="F29" s="22" t="s">
        <v>58</v>
      </c>
      <c r="G29" s="52"/>
    </row>
    <row r="30" spans="2:7" x14ac:dyDescent="0.25">
      <c r="B30" s="49" t="s">
        <v>28</v>
      </c>
      <c r="C30" s="50"/>
      <c r="D30" s="24">
        <v>9</v>
      </c>
      <c r="E30" s="15" t="s">
        <v>36</v>
      </c>
      <c r="F30" s="47" t="s">
        <v>67</v>
      </c>
      <c r="G30" s="52"/>
    </row>
    <row r="31" spans="2:7" x14ac:dyDescent="0.25">
      <c r="B31" s="49" t="s">
        <v>27</v>
      </c>
      <c r="C31" s="50"/>
      <c r="D31" s="15">
        <v>9</v>
      </c>
      <c r="E31" s="15" t="s">
        <v>36</v>
      </c>
      <c r="F31" s="22" t="s">
        <v>36</v>
      </c>
      <c r="G31" s="52"/>
    </row>
    <row r="32" spans="2:7" x14ac:dyDescent="0.25">
      <c r="B32" s="49" t="s">
        <v>29</v>
      </c>
      <c r="C32" s="50"/>
      <c r="D32" s="17" t="s">
        <v>47</v>
      </c>
      <c r="E32" s="15" t="s">
        <v>36</v>
      </c>
      <c r="F32" s="22" t="s">
        <v>36</v>
      </c>
      <c r="G32" s="52"/>
    </row>
    <row r="33" spans="2:7" x14ac:dyDescent="0.25">
      <c r="B33" s="49" t="s">
        <v>30</v>
      </c>
      <c r="C33" s="50"/>
      <c r="D33" s="17" t="s">
        <v>35</v>
      </c>
      <c r="E33" s="15" t="s">
        <v>36</v>
      </c>
      <c r="F33" s="22" t="s">
        <v>36</v>
      </c>
      <c r="G33" s="52"/>
    </row>
    <row r="34" spans="2:7" x14ac:dyDescent="0.25">
      <c r="B34" s="49" t="s">
        <v>48</v>
      </c>
      <c r="C34" s="50"/>
      <c r="D34" s="18" t="s">
        <v>47</v>
      </c>
      <c r="E34" s="19" t="s">
        <v>36</v>
      </c>
      <c r="F34" s="22" t="s">
        <v>36</v>
      </c>
      <c r="G34" s="52"/>
    </row>
    <row r="35" spans="2:7" x14ac:dyDescent="0.25">
      <c r="B35" s="49" t="s">
        <v>50</v>
      </c>
      <c r="C35" s="50"/>
      <c r="D35" s="17" t="s">
        <v>35</v>
      </c>
      <c r="E35" s="15" t="s">
        <v>36</v>
      </c>
      <c r="F35" s="22" t="s">
        <v>36</v>
      </c>
      <c r="G35" s="52"/>
    </row>
    <row r="36" spans="2:7" x14ac:dyDescent="0.25">
      <c r="B36" s="49" t="s">
        <v>31</v>
      </c>
      <c r="C36" s="50"/>
      <c r="D36" s="25" t="s">
        <v>35</v>
      </c>
      <c r="E36" s="25" t="s">
        <v>68</v>
      </c>
      <c r="F36" s="22" t="s">
        <v>36</v>
      </c>
      <c r="G36" s="52"/>
    </row>
    <row r="37" spans="2:7" x14ac:dyDescent="0.25">
      <c r="B37" s="49" t="s">
        <v>32</v>
      </c>
      <c r="C37" s="50"/>
      <c r="D37" s="20">
        <v>1</v>
      </c>
      <c r="E37" s="20" t="s">
        <v>36</v>
      </c>
      <c r="F37" s="22" t="s">
        <v>36</v>
      </c>
      <c r="G37" s="52"/>
    </row>
    <row r="38" spans="2:7" ht="15.75" thickBot="1" x14ac:dyDescent="0.3">
      <c r="B38" s="49" t="s">
        <v>53</v>
      </c>
      <c r="C38" s="50"/>
      <c r="D38" s="14" t="s">
        <v>54</v>
      </c>
      <c r="E38" s="14"/>
      <c r="F38" s="23"/>
      <c r="G38" s="53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65" t="s">
        <v>52</v>
      </c>
      <c r="C40" s="66"/>
      <c r="D40" s="66"/>
      <c r="E40" s="66"/>
      <c r="F40" s="66"/>
      <c r="G40" s="51">
        <v>1</v>
      </c>
    </row>
    <row r="41" spans="2:7" x14ac:dyDescent="0.25">
      <c r="B41" s="78" t="s">
        <v>69</v>
      </c>
      <c r="C41" s="79"/>
      <c r="D41" s="31">
        <f>IF(B41="DOOR SWITCH 2 (TC)",1,"N/A")</f>
        <v>1</v>
      </c>
      <c r="E41" s="31">
        <f>IF(B41="DOOR SWITCH 2 (TC)",1,"N/A")</f>
        <v>1</v>
      </c>
      <c r="F41" s="36" t="str">
        <f>IF(B41="DOOR SWITCH 2 (TC)","VIP 1","N/A")</f>
        <v>VIP 1</v>
      </c>
      <c r="G41" s="52"/>
    </row>
    <row r="42" spans="2:7" hidden="1" x14ac:dyDescent="0.25">
      <c r="B42" s="82" t="s">
        <v>45</v>
      </c>
      <c r="C42" s="28" t="s">
        <v>45</v>
      </c>
      <c r="D42" s="29" t="s">
        <v>45</v>
      </c>
      <c r="E42" s="29" t="s">
        <v>45</v>
      </c>
      <c r="F42" s="37" t="s">
        <v>45</v>
      </c>
      <c r="G42" s="52"/>
    </row>
    <row r="43" spans="2:7" hidden="1" x14ac:dyDescent="0.25">
      <c r="B43" s="82"/>
      <c r="C43" s="29" t="s">
        <v>45</v>
      </c>
      <c r="D43" s="30" t="s">
        <v>45</v>
      </c>
      <c r="E43" s="29" t="s">
        <v>45</v>
      </c>
      <c r="F43" s="37"/>
      <c r="G43" s="52"/>
    </row>
    <row r="44" spans="2:7" hidden="1" x14ac:dyDescent="0.25">
      <c r="B44" s="67" t="s">
        <v>45</v>
      </c>
      <c r="C44" s="68"/>
      <c r="D44" s="27" t="s">
        <v>36</v>
      </c>
      <c r="E44" s="27" t="s">
        <v>36</v>
      </c>
      <c r="F44" s="38" t="str">
        <f>IF(B44="MINI DC I/O 1","ON DISPLAY INTERFACE","N/A")</f>
        <v>N/A</v>
      </c>
      <c r="G44" s="52"/>
    </row>
    <row r="45" spans="2:7" hidden="1" x14ac:dyDescent="0.25">
      <c r="B45" s="67" t="s">
        <v>45</v>
      </c>
      <c r="C45" s="68"/>
      <c r="D45" s="25" t="s">
        <v>36</v>
      </c>
      <c r="E45" s="25" t="s">
        <v>36</v>
      </c>
      <c r="F45" s="39" t="str">
        <f>IF(B45="MINI DC I/O 2","ON DISPLAY INTERFACE","N/A")</f>
        <v>N/A</v>
      </c>
      <c r="G45" s="52"/>
    </row>
    <row r="46" spans="2:7" ht="15.75" thickBot="1" x14ac:dyDescent="0.3">
      <c r="B46" s="69"/>
      <c r="C46" s="70"/>
      <c r="D46" s="26"/>
      <c r="E46" s="26"/>
      <c r="F46" s="40"/>
      <c r="G46" s="53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86" t="s">
        <v>41</v>
      </c>
      <c r="C48" s="87"/>
      <c r="D48" s="87"/>
      <c r="E48" s="87"/>
      <c r="F48" s="87"/>
      <c r="G48" s="51">
        <v>1</v>
      </c>
    </row>
    <row r="49" spans="2:7" x14ac:dyDescent="0.25">
      <c r="B49" s="83" t="s">
        <v>55</v>
      </c>
      <c r="C49" s="84"/>
      <c r="D49" s="84"/>
      <c r="E49" s="85" t="s">
        <v>70</v>
      </c>
      <c r="F49" s="84"/>
      <c r="G49" s="52"/>
    </row>
    <row r="50" spans="2:7" x14ac:dyDescent="0.25">
      <c r="B50" s="90" t="s">
        <v>39</v>
      </c>
      <c r="C50" s="91"/>
      <c r="D50" s="92"/>
      <c r="E50" s="88" t="s">
        <v>42</v>
      </c>
      <c r="F50" s="89"/>
      <c r="G50" s="52"/>
    </row>
    <row r="51" spans="2:7" ht="15.75" thickBot="1" x14ac:dyDescent="0.3">
      <c r="B51" s="76" t="s">
        <v>40</v>
      </c>
      <c r="C51" s="77"/>
      <c r="D51" s="77"/>
      <c r="E51" s="80" t="s">
        <v>42</v>
      </c>
      <c r="F51" s="81"/>
      <c r="G51" s="53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4"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  <mergeCell ref="D9:F9"/>
    <mergeCell ref="B20:C20"/>
    <mergeCell ref="B21:C21"/>
    <mergeCell ref="D4:F4"/>
    <mergeCell ref="D5:F5"/>
    <mergeCell ref="B14:C14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VF-2420-96X432-20-RGB G4 @1</Model_x0020_Number>
    <OrderProject_x0020_ID xmlns="60f23eb2-5cd4-4b04-9c2e-17a4528dea34">C29326</OrderProject_x0020_ID>
    <Rev xmlns="63c2c479-d606-4150-9495-4e4a0a1fffcf">00</Rev>
    <PartNum xmlns="63c2c479-d606-4150-9495-4e4a0a1fffcf" xsi:nil="true"/>
    <DocNumber xmlns="63c2c479-d606-4150-9495-4e4a0a1fffcf">DD4831718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4A9EB9-83CC-41FD-83E8-02830E5E840D}">
  <ds:schemaRefs>
    <ds:schemaRef ds:uri="http://purl.org/dc/terms/"/>
    <ds:schemaRef ds:uri="http://schemas.microsoft.com/office/2006/metadata/properties"/>
    <ds:schemaRef ds:uri="http://www.w3.org/XML/1998/namespace"/>
    <ds:schemaRef ds:uri="60f23eb2-5cd4-4b04-9c2e-17a4528dea34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3c2c479-d606-4150-9495-4e4a0a1fffcf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0AD0439-0E00-414D-AD18-D35B8E8757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5A622D-5792-49C6-A426-9BA295C6FE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C29326 Texas DOT, Site Config, VF-2420-96X432-20-RGB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2021-03-17T20:29:06Z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